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12" i="1" l="1"/>
  <c r="G11" i="1"/>
  <c r="E12" i="1"/>
  <c r="D12" i="1"/>
  <c r="C12" i="1"/>
  <c r="G10" i="1"/>
  <c r="G9" i="1"/>
  <c r="G5" i="1"/>
  <c r="G6" i="1"/>
  <c r="G7" i="1"/>
  <c r="G8" i="1"/>
  <c r="G4" i="1"/>
  <c r="G12" i="1" s="1"/>
</calcChain>
</file>

<file path=xl/sharedStrings.xml><?xml version="1.0" encoding="utf-8"?>
<sst xmlns="http://schemas.openxmlformats.org/spreadsheetml/2006/main" count="16" uniqueCount="15">
  <si>
    <t>增值税</t>
    <phoneticPr fontId="1" type="noConversion"/>
  </si>
  <si>
    <t>消费税</t>
    <phoneticPr fontId="1" type="noConversion"/>
  </si>
  <si>
    <t>营业税</t>
    <phoneticPr fontId="1" type="noConversion"/>
  </si>
  <si>
    <t>城市维护建设税</t>
    <phoneticPr fontId="1" type="noConversion"/>
  </si>
  <si>
    <t>税项</t>
    <phoneticPr fontId="1" type="noConversion"/>
  </si>
  <si>
    <t>产品</t>
    <phoneticPr fontId="1" type="noConversion"/>
  </si>
  <si>
    <t>B产品</t>
    <phoneticPr fontId="1" type="noConversion"/>
  </si>
  <si>
    <t>D产品</t>
    <phoneticPr fontId="1" type="noConversion"/>
  </si>
  <si>
    <t>E产品</t>
    <phoneticPr fontId="1" type="noConversion"/>
  </si>
  <si>
    <t>合计</t>
    <phoneticPr fontId="1" type="noConversion"/>
  </si>
  <si>
    <t>A产品</t>
    <phoneticPr fontId="1" type="noConversion"/>
  </si>
  <si>
    <t>A-1产品</t>
    <phoneticPr fontId="1" type="noConversion"/>
  </si>
  <si>
    <t>A-2产品</t>
    <phoneticPr fontId="1" type="noConversion"/>
  </si>
  <si>
    <t>B-1产品</t>
    <phoneticPr fontId="1" type="noConversion"/>
  </si>
  <si>
    <t>B-2产品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</si>
</sst>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常规" xfId="0" builtinId="0"/>
  </cellStyles>
  <dxfs count="1">
    <dxf>
      <font>
        <b/>
        <i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B1" workbookViewId="0">
      <selection activeCell="F11" sqref="F11"/>
    </sheetView>
  </sheetViews>
  <sheetFormatPr defaultRowHeight="13.5" x14ac:dyDescent="0.15"/>
  <cols>
    <col min="1" max="1" width="6.875" customWidth="1"/>
    <col min="2" max="2" width="6" customWidth="1"/>
    <col min="3" max="3" width="15" customWidth="1"/>
    <col min="4" max="4" width="14.5" customWidth="1"/>
    <col min="5" max="5" width="13.5" customWidth="1"/>
    <col min="6" max="6" width="13" customWidth="1"/>
    <col min="7" max="7" width="12.625" customWidth="1"/>
  </cols>
  <sheetData>
    <row r="1" spans="1:7" ht="9.75" customHeight="1" thickBot="1" x14ac:dyDescent="0.2"/>
    <row r="2" spans="1:7" ht="24.75" customHeight="1" x14ac:dyDescent="0.15">
      <c r="A2" s="3"/>
      <c r="B2" s="1" t="s">
        <v>4</v>
      </c>
      <c r="C2" s="19" t="s">
        <v>0</v>
      </c>
      <c r="D2" s="21" t="s">
        <v>1</v>
      </c>
      <c r="E2" s="21" t="s">
        <v>2</v>
      </c>
      <c r="F2" s="23" t="s">
        <v>3</v>
      </c>
      <c r="G2" s="13" t="s">
        <v>9</v>
      </c>
    </row>
    <row r="3" spans="1:7" ht="24" customHeight="1" thickBot="1" x14ac:dyDescent="0.2">
      <c r="A3" s="2" t="s">
        <v>5</v>
      </c>
      <c r="B3" s="4"/>
      <c r="C3" s="20"/>
      <c r="D3" s="22"/>
      <c r="E3" s="22"/>
      <c r="F3" s="24"/>
      <c r="G3" s="14"/>
    </row>
    <row r="4" spans="1:7" x14ac:dyDescent="0.15">
      <c r="A4" s="25" t="s">
        <v>10</v>
      </c>
      <c r="B4" s="26"/>
      <c r="C4" s="5">
        <v>12589.8</v>
      </c>
      <c r="D4" s="6">
        <v>712.8</v>
      </c>
      <c r="E4" s="6">
        <v>1588.9</v>
      </c>
      <c r="F4" s="6">
        <v>258</v>
      </c>
      <c r="G4" s="7">
        <f>SUM(C4:F4)</f>
        <v>15149.499999999998</v>
      </c>
    </row>
    <row r="5" spans="1:7" x14ac:dyDescent="0.15">
      <c r="A5" s="27" t="s">
        <v>6</v>
      </c>
      <c r="B5" s="28"/>
      <c r="C5" s="5">
        <v>998</v>
      </c>
      <c r="D5" s="6">
        <v>895.5</v>
      </c>
      <c r="E5" s="6">
        <v>2350</v>
      </c>
      <c r="F5" s="6">
        <v>369</v>
      </c>
      <c r="G5" s="7">
        <f t="shared" ref="G5:G11" si="0">SUM(C5:F5)</f>
        <v>4612.5</v>
      </c>
    </row>
    <row r="6" spans="1:7" x14ac:dyDescent="0.15">
      <c r="A6" s="27" t="s">
        <v>11</v>
      </c>
      <c r="B6" s="28"/>
      <c r="C6" s="5">
        <v>1788</v>
      </c>
      <c r="D6" s="6">
        <v>985</v>
      </c>
      <c r="E6" s="6">
        <v>1748</v>
      </c>
      <c r="F6" s="6">
        <v>420</v>
      </c>
      <c r="G6" s="7">
        <f t="shared" si="0"/>
        <v>4941</v>
      </c>
    </row>
    <row r="7" spans="1:7" x14ac:dyDescent="0.15">
      <c r="A7" s="15" t="s">
        <v>7</v>
      </c>
      <c r="B7" s="16"/>
      <c r="C7" s="5">
        <v>520</v>
      </c>
      <c r="D7" s="6">
        <v>385</v>
      </c>
      <c r="E7" s="6">
        <v>410</v>
      </c>
      <c r="F7" s="6">
        <v>98</v>
      </c>
      <c r="G7" s="7">
        <f t="shared" si="0"/>
        <v>1413</v>
      </c>
    </row>
    <row r="8" spans="1:7" x14ac:dyDescent="0.15">
      <c r="A8" s="15" t="s">
        <v>8</v>
      </c>
      <c r="B8" s="16"/>
      <c r="C8" s="5">
        <v>2045</v>
      </c>
      <c r="D8" s="6">
        <v>752</v>
      </c>
      <c r="E8" s="6">
        <v>1052</v>
      </c>
      <c r="F8" s="6">
        <v>280</v>
      </c>
      <c r="G8" s="7">
        <f t="shared" si="0"/>
        <v>4129</v>
      </c>
    </row>
    <row r="9" spans="1:7" x14ac:dyDescent="0.15">
      <c r="A9" s="15" t="s">
        <v>12</v>
      </c>
      <c r="B9" s="16"/>
      <c r="C9" s="10">
        <v>7528</v>
      </c>
      <c r="D9" s="11">
        <v>3100</v>
      </c>
      <c r="E9" s="11">
        <v>2050</v>
      </c>
      <c r="F9" s="11">
        <v>858</v>
      </c>
      <c r="G9" s="12">
        <f t="shared" si="0"/>
        <v>13536</v>
      </c>
    </row>
    <row r="10" spans="1:7" x14ac:dyDescent="0.15">
      <c r="A10" s="15" t="s">
        <v>13</v>
      </c>
      <c r="B10" s="16"/>
      <c r="C10" s="10">
        <v>2598</v>
      </c>
      <c r="D10" s="11">
        <v>1020</v>
      </c>
      <c r="E10" s="11">
        <v>798</v>
      </c>
      <c r="F10" s="11">
        <v>520</v>
      </c>
      <c r="G10" s="12">
        <f t="shared" si="0"/>
        <v>4936</v>
      </c>
    </row>
    <row r="11" spans="1:7" x14ac:dyDescent="0.15">
      <c r="A11" s="15" t="s">
        <v>14</v>
      </c>
      <c r="B11" s="16"/>
      <c r="C11" s="10">
        <v>7952</v>
      </c>
      <c r="D11" s="11">
        <v>4500</v>
      </c>
      <c r="E11" s="11">
        <v>2156.8000000000002</v>
      </c>
      <c r="F11" s="11">
        <v>989.5</v>
      </c>
      <c r="G11" s="12">
        <f t="shared" si="0"/>
        <v>15598.3</v>
      </c>
    </row>
    <row r="12" spans="1:7" ht="14.25" thickBot="1" x14ac:dyDescent="0.2">
      <c r="A12" s="17" t="s">
        <v>9</v>
      </c>
      <c r="B12" s="18"/>
      <c r="C12" s="8">
        <f>SUM(C4:C11)</f>
        <v>36018.800000000003</v>
      </c>
      <c r="D12" s="8">
        <f>SUM(D4:D11)</f>
        <v>12350.3</v>
      </c>
      <c r="E12" s="8">
        <f>SUM(E4:E11)</f>
        <v>12153.7</v>
      </c>
      <c r="F12" s="8">
        <f>SUM(F4:F11)</f>
        <v>3792.5</v>
      </c>
      <c r="G12" s="9">
        <f>SUM(G4:G11)</f>
        <v>64315.3</v>
      </c>
    </row>
  </sheetData>
  <mergeCells count="14">
    <mergeCell ref="G2:G3"/>
    <mergeCell ref="A9:B9"/>
    <mergeCell ref="A10:B10"/>
    <mergeCell ref="A11:B11"/>
    <mergeCell ref="A12:B12"/>
    <mergeCell ref="C2:C3"/>
    <mergeCell ref="D2:D3"/>
    <mergeCell ref="E2:E3"/>
    <mergeCell ref="F2:F3"/>
    <mergeCell ref="A4:B4"/>
    <mergeCell ref="A5:B5"/>
    <mergeCell ref="A6:B6"/>
    <mergeCell ref="A7:B7"/>
    <mergeCell ref="A8:B8"/>
  </mergeCells>
  <phoneticPr fontId="1" type="noConversion"/>
  <conditionalFormatting sqref="A4:B11">
    <cfRule type="containsText" dxfId="0" priority="6" operator="containsText" text="A">
      <formula>NOT(ISERROR(SEARCH("A",A4)))</formula>
    </cfRule>
  </conditionalFormatting>
  <conditionalFormatting sqref="G4:G11">
    <cfRule type="dataBar" priority="5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{62B5EFB3-0635-449D-92AD-9EA4DFAE71CA}</x14:id>
        </ext>
      </extLst>
    </cfRule>
  </conditionalFormatting>
  <conditionalFormatting sqref="C4:C11">
    <cfRule type="iconSet" priority="4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D4:D11">
    <cfRule type="iconSet" priority="3">
      <iconSet>
        <cfvo type="percent" val="0"/>
        <cfvo type="percent" val="33"/>
        <cfvo type="percent" val="67"/>
      </iconSet>
    </cfRule>
  </conditionalFormatting>
  <conditionalFormatting sqref="E4:E11">
    <cfRule type="iconSet" priority="2">
      <iconSet iconSet="3Flags">
        <cfvo type="percent" val="0"/>
        <cfvo type="percent" val="33"/>
        <cfvo type="percent" val="67"/>
      </iconSet>
    </cfRule>
  </conditionalFormatting>
  <conditionalFormatting sqref="F4:F1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2B5EFB3-0635-449D-92AD-9EA4DFAE71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G4:G11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2010-05-07T03:09:26Z</dcterms:created>
  <dcterms:modified xsi:type="dcterms:W3CDTF">2021-02-24T06:18:23Z</dcterms:modified>
</cp:coreProperties>
</file>